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D15" i="30" l="1"/>
  <c r="C15" i="30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<sst xmlns="http://schemas.openxmlformats.org/spreadsheetml/2006/main" count="314" uniqueCount="187">
  <si>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</si>
  <si>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</si>
  <si>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</si>
  <si>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</si>
  <si>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</si>
  <si>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</si>
  <si>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</si>
  <si>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</si>
  <si>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</si>
  <si>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</si>
  <si>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</si>
  <si>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</si>
  <si>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</si>
  <si>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</si>
  <si>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</si>
  <si>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</si>
  <si>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</si>
  <si>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</si>
  <si>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</si>
  <si>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</si>
  <si>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</si>
  <si>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</si>
  <si>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</si>
  <si>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</si>
  <si>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</si>
  <si>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</si>
  <si>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</si>
  <si>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</si>
  <si>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</si>
  <si>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</si>
  <si>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</si>
  <si>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</si>
  <si>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</si>
  <si>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</si>
  <si>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</si>
  <si>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</si>
  <si>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</si>
  <si>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</si>
  <si>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</si>
  <si>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</si>
  <si>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</si>
  <si>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</si>
  <si>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</si>
  <si>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</si>
  <si>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</si>
  <si>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</si>
  <si>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</si>
  <si>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</si>
  <si>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</si>
  <si>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</si>
  <si>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</si>
  <si>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</si>
  <si>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</si>
  <si>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</si>
  <si>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</si>
  <si>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</si>
  <si>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</si>
  <si>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</si>
  <si>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</si>
  <si>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</si>
  <si>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</si>
  <si>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</si>
  <si>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</si>
  <si>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</si>
  <si>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</si>
  <si>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</si>
  <si>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</si>
  <si>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</si>
  <si>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</si>
  <si>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</si>
  <si>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</si>
  <si>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</si>
  <si>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</si>
  <si>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</si>
  <si>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</si>
  <si>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</si>
  <si>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</si>
  <si>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</si>
  <si>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</si>
  <si>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</si>
  <si>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</si>
  <si>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</si>
  <si>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</si>
  <si>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</si>
  <si>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</si>
  <si>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</si>
  <si>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</si>
  <si>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</si>
  <si>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</si>
  <si>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</si>
  <si>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</si>
  <si>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</si>
  <si>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</si>
  <si>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</si>
  <si>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</si>
  <si>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</si>
  <si>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</si>
  <si>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</si>
  <si>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</si>
  <si>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</si>
  <si>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</si>
  <si>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</si>
  <si>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</si>
  <si>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</si>
  <si>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</si>
  <si>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</si>
  <si>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</si>
  <si>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</si>
  <si>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</si>
  <si>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</si>
  <si>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</si>
  <si>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</si>
  <si>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</si>
  <si>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</si>
  <si>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</si>
  <si>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</si>
  <si>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</si>
  <si>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</si>
  <si>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</si>
  <si>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</si>
  <si>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</si>
  <si>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</si>
  <si>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</si>
  <si>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</si>
  <si>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</si>
  <si>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</si>
  <si>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</si>
  <si>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</si>
  <si>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</si>
  <si>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</si>
  <si>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</si>
  <si>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</si>
  <si>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</si>
  <si>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</si>
  <si>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</si>
  <si>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</si>
  <si>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</si>
  <si>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</si>
  <si>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</si>
  <si>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</si>
  <si>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</si>
  <si>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</si>
  <si>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</si>
  <si>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</si>
  <si>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</si>
  <si>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</si>
  <si>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</si>
  <si>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</si>
  <si>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</si>
  <si>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</si>
  <si>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</si>
  <si>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</si>
  <si>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</si>
  <si>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</si>
  <si>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</si>
  <si>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</si>
  <si>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</si>
  <si>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</si>
  <si>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</si>
  <si>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</si>
  <si>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</si>
  <si>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</si>
  <si>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</si>
  <si>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</si>
  <si>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</si>
  <si>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</si>
  <si>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</si>
  <si>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2025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</si>
  <si>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</si>
  <si>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</si>
  <si>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</si>
  <si>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</si>
  <si>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</si>
  <si>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</si>
  <si>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</si>
  <si>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</si>
  <si>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</si>
  <si>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</si>
  <si>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</si>
  <si>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</si>
  <si>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</si>
  <si>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</si>
  <si>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J_NКм21.22_1.3.2.6.142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</si>
  <si>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</si>
  <si>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 xml:space="preserve">АПвПу2г 1х240 мм2, </t>
  </si>
  <si>
    <t>0,7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</si>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</sst>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5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A3" zoomScale="85" zoomScaleNormal="70" zoomScaleSheetLayoutView="8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183</v>
      </c>
      <c r="D19" s="124" t="s">
        <v>182</v>
      </c>
      <c r="E19" s="125" t="s">
        <v>161</v>
      </c>
      <c r="F19" s="118" t="s">
        <v>181</v>
      </c>
      <c r="G19" s="119" t="s">
        <v>160</v>
      </c>
      <c r="H19" s="119" t="s">
        <v>166</v>
      </c>
      <c r="I19" s="119" t="s">
        <v>167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160</v>
      </c>
      <c r="P19" s="119" t="s">
        <v>185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691.61399999999992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183</v>
      </c>
      <c r="D20" s="124" t="s">
        <v>182</v>
      </c>
      <c r="E20" s="126" t="s">
        <v>162</v>
      </c>
      <c r="F20" s="118" t="s">
        <v>181</v>
      </c>
      <c r="G20" s="119" t="s">
        <v>160</v>
      </c>
      <c r="H20" s="119" t="s">
        <v>166</v>
      </c>
      <c r="I20" s="119" t="s">
        <v>167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160</v>
      </c>
      <c r="P20" s="119" t="s">
        <v>185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716.5619999999999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183</v>
      </c>
      <c r="D21" s="124" t="s">
        <v>182</v>
      </c>
      <c r="E21" s="127" t="s">
        <v>163</v>
      </c>
      <c r="F21" s="118" t="s">
        <v>181</v>
      </c>
      <c r="G21" s="122" t="s">
        <v>160</v>
      </c>
      <c r="H21" s="119" t="s">
        <v>166</v>
      </c>
      <c r="I21" s="119" t="s">
        <v>167</v>
      </c>
      <c r="J21" s="118" t="s">
        <v>168</v>
      </c>
      <c r="K21" s="118" t="s">
        <v>184</v>
      </c>
      <c r="L21" s="122"/>
      <c r="M21" s="122"/>
      <c r="N21" s="123" t="s">
        <v>172</v>
      </c>
      <c r="O21" s="119" t="s">
        <v>160</v>
      </c>
      <c r="P21" s="119" t="s">
        <v>185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439.36199999999997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183</v>
      </c>
      <c r="D22" s="124" t="s">
        <v>182</v>
      </c>
      <c r="E22" s="127" t="s">
        <v>164</v>
      </c>
      <c r="F22" s="118" t="s">
        <v>181</v>
      </c>
      <c r="G22" s="122" t="s">
        <v>160</v>
      </c>
      <c r="H22" s="119" t="s">
        <v>166</v>
      </c>
      <c r="I22" s="119" t="s">
        <v>167</v>
      </c>
      <c r="J22" s="118" t="s">
        <v>168</v>
      </c>
      <c r="K22" s="122"/>
      <c r="L22" s="122"/>
      <c r="M22" s="122"/>
      <c r="N22" s="123" t="s">
        <v>172</v>
      </c>
      <c r="O22" s="122" t="s">
        <v>160</v>
      </c>
      <c r="P22" s="119" t="s">
        <v>185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361.74599999999998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183</v>
      </c>
      <c r="D23" s="124" t="s">
        <v>182</v>
      </c>
      <c r="E23" s="126" t="s">
        <v>165</v>
      </c>
      <c r="F23" s="118" t="s">
        <v>181</v>
      </c>
      <c r="G23" s="122" t="s">
        <v>160</v>
      </c>
      <c r="H23" s="119" t="s">
        <v>166</v>
      </c>
      <c r="I23" s="119" t="s">
        <v>167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160</v>
      </c>
      <c r="P23" s="122" t="s">
        <v>160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2229.0840000000003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62" sqref="M62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47.25" x14ac:dyDescent="0.25">
      <c r="B15" s="131" t="s">
        <v>180</v>
      </c>
      <c r="C15" s="112" t="str">
        <f>'20.1'!C19</f>
        <v>Строительство РП-6 кВ в районе подстанции III-подъем,строительство ВЛЗ-6 кВ кВ-10 от проектируемой РП до существующей опоры 76 фидер КВ-10 Крымск</v>
      </c>
      <c r="D15" s="112" t="str">
        <f>'20.1'!D19</f>
        <v>J_NКм21.22_1.3.2.6.142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dXYOlyu3tryUYnm73wIzAFlg+hnfXmNcaDfKlsrNpZjIWzRhWwdgHbb+Hph4nBqCrPpxlYf2J6ZMUEJYnyf4Zw==" saltValue="PNIy5RSGNl1kgbfl63YNk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>Строительство РП-6 кВ в районе подстанции III-подъем,строительство ВЛЗ-6 кВ кВ-10 от проектируемой РП до существующей опоры 76 фидер КВ-10 Крымск</v>
      </c>
      <c r="D15" s="108" t="str">
        <f>'20.1'!D19</f>
        <v>J_NКм21.22_1.3.2.6.142</v>
      </c>
      <c r="E15" s="109">
        <v>2025</v>
      </c>
      <c r="F15" s="109">
        <v>2025</v>
      </c>
      <c r="G15" s="102">
        <f>'20.1'!U24</f>
        <v>2229.0840000000003</v>
      </c>
      <c r="H15" s="102">
        <f>G15*1.2</f>
        <v>2674.9008000000003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3389.2921897811739</v>
      </c>
      <c r="J15" s="103">
        <f>'20.2'!M20/1000</f>
        <v>0</v>
      </c>
      <c r="K15" s="103">
        <f>I15+J15</f>
        <v>3389.2921897811739</v>
      </c>
      <c r="L15" s="102"/>
      <c r="M15" s="105">
        <f>K15-L15</f>
        <v>3389.2921897811739</v>
      </c>
      <c r="N15" s="102"/>
      <c r="O15" s="104">
        <f>H15-N15</f>
        <v>2674.9008000000003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Hpjbo8rC+GttSTWF3ExMq3//mIqzpDBNuk582xRZkYr2bifKSr9lDfqOnTD90MbLlNRHbkgICfUO8H/+kW+X6g==" saltValue="Sc2jRcBKLHBzXqsEI/k12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acnjMi2NiR/ewRzyaJpP3OoqIh7xQcDFB2DLYBI1T13cktsYJZ9FtdTyqgflCsBtfFoCpCqt48TksADZ1BeCTw==" saltValue="cGqtjN2mGe0z4LuCdND3J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2026-05-14T04:52:34Z</dcterms:modified>
</cp:coreProperties>
</file>